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19440" windowHeight="12570"/>
  </bookViews>
  <sheets>
    <sheet name="Arkusz1" sheetId="1" r:id="rId1"/>
  </sheets>
  <calcPr calcId="125725"/>
</workbook>
</file>

<file path=xl/calcChain.xml><?xml version="1.0" encoding="utf-8"?>
<calcChain xmlns="http://schemas.openxmlformats.org/spreadsheetml/2006/main">
  <c r="G3" i="1"/>
  <c r="G4"/>
  <c r="G6"/>
  <c r="I6" s="1"/>
  <c r="G10"/>
  <c r="I10" s="1"/>
  <c r="I3"/>
  <c r="G18"/>
  <c r="I18" s="1"/>
  <c r="G16"/>
  <c r="I16" s="1"/>
  <c r="G17"/>
  <c r="I17" s="1"/>
  <c r="G15"/>
  <c r="I15" s="1"/>
  <c r="G14"/>
  <c r="I14" s="1"/>
  <c r="G13"/>
  <c r="I13" s="1"/>
  <c r="G12"/>
  <c r="I12" s="1"/>
  <c r="G11"/>
  <c r="I11"/>
  <c r="G9"/>
  <c r="I9" s="1"/>
  <c r="G8"/>
  <c r="I8" s="1"/>
  <c r="G7"/>
  <c r="I7" s="1"/>
  <c r="G5"/>
  <c r="I5" s="1"/>
  <c r="G19" l="1"/>
  <c r="I4"/>
  <c r="I19" s="1"/>
</calcChain>
</file>

<file path=xl/sharedStrings.xml><?xml version="1.0" encoding="utf-8"?>
<sst xmlns="http://schemas.openxmlformats.org/spreadsheetml/2006/main" count="43" uniqueCount="28">
  <si>
    <t>op</t>
  </si>
  <si>
    <t>Galantaminum 2,5mg/ml  x 10amp</t>
  </si>
  <si>
    <t>Galantaminum 5mg/ml  x 10amp</t>
  </si>
  <si>
    <t>Ferrosi sulfa 80mg Fe tabl o przedł.uwalnianiu x 30tbl</t>
  </si>
  <si>
    <t>Adenosinum 3mg/ml  x 6 fiol</t>
  </si>
  <si>
    <t>LP</t>
  </si>
  <si>
    <t>NAZWA LEKU</t>
  </si>
  <si>
    <t>jm</t>
  </si>
  <si>
    <t>Il</t>
  </si>
  <si>
    <t>Proponowany preparat</t>
  </si>
  <si>
    <t>Cena jedn netto</t>
  </si>
  <si>
    <t>Wartość netto</t>
  </si>
  <si>
    <t>VAT</t>
  </si>
  <si>
    <t>Wartość brutto</t>
  </si>
  <si>
    <t>Ornithini  aspartas 500mg/ml 10ml x10amp</t>
  </si>
  <si>
    <t>Atracurii  besilas 50mg/5ml  x  5amp</t>
  </si>
  <si>
    <t>Cisatracurrium  10mg/5ml  x  5amp</t>
  </si>
  <si>
    <t>Cisatracurrium   5mg/2,5ml  x  5amp</t>
  </si>
  <si>
    <t>Natrii valproas 400mg/4ml x 1 fiol</t>
  </si>
  <si>
    <t>Deksmedetomidynum hydrochloridum koncentrat do sporządzania roztworu do infuzji 2ml x 25 amp</t>
  </si>
  <si>
    <t>Deksmedetomidynum hydrochloridum koncentrat do sporządzania roztworu do infuzji 2ml x5 amp</t>
  </si>
  <si>
    <t>Urapidil 25mg/5ml x 5 amp</t>
  </si>
  <si>
    <t>Oxycodone hydrochloride 0,01/ml x 10 amp</t>
  </si>
  <si>
    <r>
      <t xml:space="preserve">Thiamini h/chloridum+Pyrodixini hydrochloridi+Cyanocobalamini + </t>
    </r>
    <r>
      <rPr>
        <b/>
        <sz val="10"/>
        <rFont val="Calibri"/>
        <family val="2"/>
        <charset val="238"/>
      </rPr>
      <t>Lidocainum</t>
    </r>
    <r>
      <rPr>
        <sz val="10"/>
        <rFont val="Calibri"/>
        <family val="2"/>
        <charset val="238"/>
      </rPr>
      <t xml:space="preserve"> 50mg+50mg+0,5mg /ml x 5amp </t>
    </r>
  </si>
  <si>
    <t>Leki różne</t>
  </si>
  <si>
    <t xml:space="preserve">Sugammadex 200mg/5ml x 10 fiol </t>
  </si>
  <si>
    <t xml:space="preserve">Etomidate 20mg/10ml x 5 amp roztwór do wstrz. </t>
  </si>
  <si>
    <t>Część 3.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</si>
</sst>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4" fillId="0" borderId="0" xfId="0" applyFont="1"/>
    <xf numFmtId="2" fontId="3" fillId="0" borderId="0" xfId="0" applyNumberFormat="1" applyFont="1" applyAlignment="1">
      <alignment vertical="center"/>
    </xf>
    <xf numFmtId="2" fontId="3" fillId="0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="106" zoomScaleNormal="106" workbookViewId="0">
      <selection activeCell="E3" sqref="E3"/>
    </sheetView>
  </sheetViews>
  <sheetFormatPr defaultRowHeight="15"/>
  <cols>
    <col min="1" max="1" width="10" customWidth="1"/>
    <col min="2" max="2" width="39.28515625" customWidth="1"/>
    <col min="4" max="4" width="12.85546875" customWidth="1"/>
    <col min="5" max="5" width="13" customWidth="1"/>
    <col min="6" max="6" width="13.7109375" customWidth="1"/>
    <col min="7" max="7" width="11.5703125" customWidth="1"/>
    <col min="8" max="9" width="9.42578125" bestFit="1" customWidth="1"/>
  </cols>
  <sheetData>
    <row r="1" spans="1:9">
      <c r="A1" t="s">
        <v>27</v>
      </c>
      <c r="B1" t="s">
        <v>24</v>
      </c>
    </row>
    <row r="2" spans="1:9" ht="25.5">
      <c r="A2" s="8" t="s">
        <v>5</v>
      </c>
      <c r="B2" s="9" t="s">
        <v>6</v>
      </c>
      <c r="C2" s="8" t="s">
        <v>7</v>
      </c>
      <c r="D2" s="8" t="s">
        <v>8</v>
      </c>
      <c r="E2" s="8" t="s">
        <v>9</v>
      </c>
      <c r="F2" s="10" t="s">
        <v>10</v>
      </c>
      <c r="G2" s="10" t="s">
        <v>11</v>
      </c>
      <c r="H2" s="8" t="s">
        <v>12</v>
      </c>
      <c r="I2" s="10" t="s">
        <v>13</v>
      </c>
    </row>
    <row r="3" spans="1:9">
      <c r="A3" s="3">
        <v>1</v>
      </c>
      <c r="B3" s="2" t="s">
        <v>1</v>
      </c>
      <c r="C3" s="3" t="s">
        <v>0</v>
      </c>
      <c r="D3" s="3">
        <v>5</v>
      </c>
      <c r="E3" s="3"/>
      <c r="F3" s="4"/>
      <c r="G3" s="1">
        <f>D3*F3</f>
        <v>0</v>
      </c>
      <c r="H3" s="5">
        <v>0.08</v>
      </c>
      <c r="I3" s="1">
        <f>G3+G3*8%</f>
        <v>0</v>
      </c>
    </row>
    <row r="4" spans="1:9">
      <c r="A4" s="3">
        <v>2</v>
      </c>
      <c r="B4" s="2" t="s">
        <v>2</v>
      </c>
      <c r="C4" s="3" t="s">
        <v>0</v>
      </c>
      <c r="D4" s="3">
        <v>5</v>
      </c>
      <c r="E4" s="3"/>
      <c r="F4" s="4"/>
      <c r="G4" s="1">
        <f>D4*F4</f>
        <v>0</v>
      </c>
      <c r="H4" s="5">
        <v>0.08</v>
      </c>
      <c r="I4" s="1">
        <f>G4+G4*8%</f>
        <v>0</v>
      </c>
    </row>
    <row r="5" spans="1:9" ht="38.25">
      <c r="A5" s="3">
        <v>3</v>
      </c>
      <c r="B5" s="2" t="s">
        <v>23</v>
      </c>
      <c r="C5" s="3" t="s">
        <v>0</v>
      </c>
      <c r="D5" s="3">
        <v>10</v>
      </c>
      <c r="E5" s="3"/>
      <c r="F5" s="4"/>
      <c r="G5" s="1">
        <f>D5*F5</f>
        <v>0</v>
      </c>
      <c r="H5" s="5">
        <v>0.08</v>
      </c>
      <c r="I5" s="1">
        <f>G5+G5*8%</f>
        <v>0</v>
      </c>
    </row>
    <row r="6" spans="1:9">
      <c r="A6" s="3">
        <v>4</v>
      </c>
      <c r="B6" s="2" t="s">
        <v>14</v>
      </c>
      <c r="C6" s="3" t="s">
        <v>0</v>
      </c>
      <c r="D6" s="3">
        <v>130</v>
      </c>
      <c r="E6" s="3"/>
      <c r="F6" s="4"/>
      <c r="G6" s="4">
        <f t="shared" ref="G6:G12" si="0">D6*F6</f>
        <v>0</v>
      </c>
      <c r="H6" s="5">
        <v>0.08</v>
      </c>
      <c r="I6" s="4">
        <f>G6+G6*8%</f>
        <v>0</v>
      </c>
    </row>
    <row r="7" spans="1:9">
      <c r="A7" s="3">
        <v>5</v>
      </c>
      <c r="B7" s="2" t="s">
        <v>15</v>
      </c>
      <c r="C7" s="3" t="s">
        <v>0</v>
      </c>
      <c r="D7" s="3">
        <v>25</v>
      </c>
      <c r="E7" s="3"/>
      <c r="F7" s="4"/>
      <c r="G7" s="4">
        <f t="shared" si="0"/>
        <v>0</v>
      </c>
      <c r="H7" s="6">
        <v>0.08</v>
      </c>
      <c r="I7" s="11">
        <f t="shared" ref="I7:I12" si="1">G7+G7*H7</f>
        <v>0</v>
      </c>
    </row>
    <row r="8" spans="1:9">
      <c r="A8" s="3">
        <v>6</v>
      </c>
      <c r="B8" s="2" t="s">
        <v>16</v>
      </c>
      <c r="C8" s="3" t="s">
        <v>0</v>
      </c>
      <c r="D8" s="3">
        <v>10</v>
      </c>
      <c r="E8" s="3"/>
      <c r="F8" s="4"/>
      <c r="G8" s="4">
        <f t="shared" si="0"/>
        <v>0</v>
      </c>
      <c r="H8" s="6">
        <v>0.08</v>
      </c>
      <c r="I8" s="11">
        <f t="shared" si="1"/>
        <v>0</v>
      </c>
    </row>
    <row r="9" spans="1:9">
      <c r="A9" s="3">
        <v>7</v>
      </c>
      <c r="B9" s="2" t="s">
        <v>17</v>
      </c>
      <c r="C9" s="3" t="s">
        <v>0</v>
      </c>
      <c r="D9" s="3">
        <v>30</v>
      </c>
      <c r="E9" s="3"/>
      <c r="F9" s="4"/>
      <c r="G9" s="4">
        <f t="shared" si="0"/>
        <v>0</v>
      </c>
      <c r="H9" s="6">
        <v>0.08</v>
      </c>
      <c r="I9" s="11">
        <f t="shared" si="1"/>
        <v>0</v>
      </c>
    </row>
    <row r="10" spans="1:9">
      <c r="A10" s="3">
        <v>8</v>
      </c>
      <c r="B10" s="2" t="s">
        <v>25</v>
      </c>
      <c r="C10" s="3" t="s">
        <v>0</v>
      </c>
      <c r="D10" s="3">
        <v>10</v>
      </c>
      <c r="E10" s="3"/>
      <c r="F10" s="4"/>
      <c r="G10" s="4">
        <f t="shared" si="0"/>
        <v>0</v>
      </c>
      <c r="H10" s="5">
        <v>0.08</v>
      </c>
      <c r="I10" s="11">
        <f t="shared" si="1"/>
        <v>0</v>
      </c>
    </row>
    <row r="11" spans="1:9">
      <c r="A11" s="3">
        <v>9</v>
      </c>
      <c r="B11" s="7" t="s">
        <v>4</v>
      </c>
      <c r="C11" s="3" t="s">
        <v>0</v>
      </c>
      <c r="D11" s="3">
        <v>30</v>
      </c>
      <c r="E11" s="3"/>
      <c r="F11" s="4"/>
      <c r="G11" s="4">
        <f t="shared" si="0"/>
        <v>0</v>
      </c>
      <c r="H11" s="6">
        <v>0.08</v>
      </c>
      <c r="I11" s="4">
        <f t="shared" si="1"/>
        <v>0</v>
      </c>
    </row>
    <row r="12" spans="1:9">
      <c r="A12" s="3">
        <v>10</v>
      </c>
      <c r="B12" s="7" t="s">
        <v>18</v>
      </c>
      <c r="C12" s="3" t="s">
        <v>0</v>
      </c>
      <c r="D12" s="3">
        <v>150</v>
      </c>
      <c r="E12" s="3"/>
      <c r="F12" s="4"/>
      <c r="G12" s="4">
        <f t="shared" si="0"/>
        <v>0</v>
      </c>
      <c r="H12" s="6">
        <v>0.08</v>
      </c>
      <c r="I12" s="4">
        <f t="shared" si="1"/>
        <v>0</v>
      </c>
    </row>
    <row r="13" spans="1:9" ht="38.25">
      <c r="A13" s="3">
        <v>11</v>
      </c>
      <c r="B13" s="2" t="s">
        <v>19</v>
      </c>
      <c r="C13" s="3" t="s">
        <v>0</v>
      </c>
      <c r="D13" s="3">
        <v>60</v>
      </c>
      <c r="E13" s="3"/>
      <c r="F13" s="4"/>
      <c r="G13" s="1">
        <f t="shared" ref="G13:G18" si="2">D13*F13</f>
        <v>0</v>
      </c>
      <c r="H13" s="5">
        <v>0.08</v>
      </c>
      <c r="I13" s="1">
        <f>G13+G13*8%</f>
        <v>0</v>
      </c>
    </row>
    <row r="14" spans="1:9" ht="38.25">
      <c r="A14" s="3">
        <v>12</v>
      </c>
      <c r="B14" s="2" t="s">
        <v>20</v>
      </c>
      <c r="C14" s="3" t="s">
        <v>0</v>
      </c>
      <c r="D14" s="3">
        <v>10</v>
      </c>
      <c r="E14" s="3"/>
      <c r="F14" s="4"/>
      <c r="G14" s="1">
        <f t="shared" si="2"/>
        <v>0</v>
      </c>
      <c r="H14" s="5">
        <v>0.08</v>
      </c>
      <c r="I14" s="1">
        <f>G14+G14*8%</f>
        <v>0</v>
      </c>
    </row>
    <row r="15" spans="1:9">
      <c r="A15" s="3">
        <v>13</v>
      </c>
      <c r="B15" s="2" t="s">
        <v>21</v>
      </c>
      <c r="C15" s="3" t="s">
        <v>0</v>
      </c>
      <c r="D15" s="3">
        <v>250</v>
      </c>
      <c r="E15" s="3"/>
      <c r="F15" s="4"/>
      <c r="G15" s="1">
        <f t="shared" si="2"/>
        <v>0</v>
      </c>
      <c r="H15" s="5">
        <v>0.08</v>
      </c>
      <c r="I15" s="1">
        <f>G15+G15*8%</f>
        <v>0</v>
      </c>
    </row>
    <row r="16" spans="1:9" ht="25.5">
      <c r="A16" s="3">
        <v>14</v>
      </c>
      <c r="B16" s="12" t="s">
        <v>26</v>
      </c>
      <c r="C16" s="3" t="s">
        <v>0</v>
      </c>
      <c r="D16" s="3">
        <v>30</v>
      </c>
      <c r="E16" s="3"/>
      <c r="F16" s="4"/>
      <c r="G16" s="1">
        <f t="shared" si="2"/>
        <v>0</v>
      </c>
      <c r="H16" s="5">
        <v>0.08</v>
      </c>
      <c r="I16" s="1">
        <f>G16+G16*8%</f>
        <v>0</v>
      </c>
    </row>
    <row r="17" spans="1:9">
      <c r="A17" s="3">
        <v>15</v>
      </c>
      <c r="B17" s="12" t="s">
        <v>22</v>
      </c>
      <c r="C17" s="3" t="s">
        <v>0</v>
      </c>
      <c r="D17" s="3">
        <v>150</v>
      </c>
      <c r="E17" s="3"/>
      <c r="F17" s="4"/>
      <c r="G17" s="1">
        <f t="shared" si="2"/>
        <v>0</v>
      </c>
      <c r="H17" s="5">
        <v>0.08</v>
      </c>
      <c r="I17" s="1">
        <f>G17+G17*8%</f>
        <v>0</v>
      </c>
    </row>
    <row r="18" spans="1:9" ht="25.5">
      <c r="A18" s="3">
        <v>16</v>
      </c>
      <c r="B18" s="2" t="s">
        <v>3</v>
      </c>
      <c r="C18" s="13" t="s">
        <v>0</v>
      </c>
      <c r="D18" s="3">
        <v>50</v>
      </c>
      <c r="E18" s="13"/>
      <c r="F18" s="4"/>
      <c r="G18" s="4">
        <f t="shared" si="2"/>
        <v>0</v>
      </c>
      <c r="H18" s="5">
        <v>0.08</v>
      </c>
      <c r="I18" s="4">
        <f>SUM(G18+G18*H18)</f>
        <v>0</v>
      </c>
    </row>
    <row r="19" spans="1:9">
      <c r="A19" s="14"/>
      <c r="B19" s="14"/>
      <c r="C19" s="14"/>
      <c r="D19" s="14"/>
      <c r="E19" s="14"/>
      <c r="F19" s="14"/>
      <c r="G19" s="17">
        <f>SUM(G3:G18)</f>
        <v>0</v>
      </c>
      <c r="H19" s="15"/>
      <c r="I19" s="18">
        <f>SUM(I3:I18)</f>
        <v>0</v>
      </c>
    </row>
    <row r="20" spans="1:9">
      <c r="A20" s="16"/>
      <c r="B20" s="16"/>
      <c r="C20" s="16"/>
      <c r="D20" s="16"/>
      <c r="E20" s="16"/>
      <c r="F20" s="16"/>
      <c r="G20" s="16"/>
      <c r="H20" s="16"/>
      <c r="I20" s="16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Jasinska</dc:creator>
  <cp:lastModifiedBy>User</cp:lastModifiedBy>
  <cp:lastPrinted>2024-09-18T07:29:12Z</cp:lastPrinted>
  <dcterms:created xsi:type="dcterms:W3CDTF">2015-06-05T18:19:34Z</dcterms:created>
  <dcterms:modified xsi:type="dcterms:W3CDTF">2024-10-04T11:08:20Z</dcterms:modified>
</cp:coreProperties>
</file>